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E4BBA3B-0B2D-4A7A-A3A2-A6689544D9B6}" xr6:coauthVersionLast="47" xr6:coauthVersionMax="47" xr10:uidLastSave="{00000000-0000-0000-0000-000000000000}"/>
  <bookViews>
    <workbookView xWindow="-120" yWindow="-120" windowWidth="38640" windowHeight="21120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2" i="155" l="1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N9" i="156" s="1"/>
  <c r="G9" i="156"/>
  <c r="U8" i="156"/>
  <c r="K8" i="156"/>
  <c r="G8" i="156"/>
  <c r="X7" i="156"/>
  <c r="U7" i="156"/>
  <c r="K7" i="156"/>
  <c r="C7" i="156"/>
  <c r="D28" i="155"/>
  <c r="G7" i="156" l="1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36" i="155" l="1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Y47" i="155" s="1"/>
  <c r="Y48" i="155" s="1"/>
  <c r="G55" i="156" s="1"/>
  <c r="Y7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G52" i="156" s="1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Q9" i="156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Q13" i="156" l="1"/>
  <c r="P12" i="156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<sst xmlns="http://schemas.openxmlformats.org/spreadsheetml/2006/main" count="2314" uniqueCount="407">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</sst>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tabSelected="1" zoomScaleNormal="100" workbookViewId="0">
      <pane xSplit="2" ySplit="6" topLeftCell="C14" activePane="bottomRight" state="frozen"/>
      <selection pane="topRight" activeCell="C1" sqref="C1"/>
      <selection pane="bottomLeft" activeCell="A7" sqref="A7"/>
      <selection pane="bottomRight" activeCell="S43" sqref="S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8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-2418342</v>
      </c>
      <c r="Y40" s="178">
        <f t="shared" si="13"/>
        <v>-2437695</v>
      </c>
      <c r="Z40" s="213">
        <f>AVERAGE(Y40:Y48)</f>
        <v>-2404525.3333333335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>Q40+N41</f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>Q41+N42</f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>Q42+N43</f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>
        <f>D44+E44+F44-E43-F43</f>
        <v>2231497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2231497</v>
      </c>
      <c r="O44" s="65">
        <f t="shared" si="3"/>
        <v>63814.062631578941</v>
      </c>
      <c r="P44" s="5">
        <f t="shared" si="6"/>
        <v>2424934.38</v>
      </c>
      <c r="Q44" s="161">
        <f>Q43+N44-1</f>
        <v>2425843.5099999998</v>
      </c>
      <c r="R44" s="27">
        <f t="shared" si="1"/>
        <v>137.14439035598303</v>
      </c>
      <c r="S44" s="4">
        <f>SUM($Q$7:$Q44)/T44</f>
        <v>235614.06263157882</v>
      </c>
      <c r="T44" s="16">
        <v>38</v>
      </c>
      <c r="U44" s="135"/>
      <c r="V44" s="128"/>
      <c r="W44" s="102"/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119973.81769230768</v>
      </c>
      <c r="P45" s="5">
        <f t="shared" si="6"/>
        <v>4678978.8899999997</v>
      </c>
      <c r="Q45" s="161">
        <f>Q44+N45+1</f>
        <v>2425844.5099999998</v>
      </c>
      <c r="R45" s="27">
        <f t="shared" si="1"/>
        <v>169.83342124115691</v>
      </c>
      <c r="S45" s="4">
        <f>SUM($Q$7:$Q45)/T45</f>
        <v>291773.81769230758</v>
      </c>
      <c r="T45" s="16">
        <v>39</v>
      </c>
      <c r="U45" s="135"/>
      <c r="V45" s="128"/>
      <c r="W45" s="102"/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173325.58499999999</v>
      </c>
      <c r="P46" s="5">
        <f t="shared" si="6"/>
        <v>6933023.3999999994</v>
      </c>
      <c r="Q46" s="161">
        <f t="shared" ref="Q46" si="16">Q45+N46</f>
        <v>2425844.5099999998</v>
      </c>
      <c r="R46" s="27">
        <f t="shared" si="1"/>
        <v>200.88800058207207</v>
      </c>
      <c r="S46" s="4">
        <f>SUM($Q$7:$Q46)/T46</f>
        <v>345125.58499999985</v>
      </c>
      <c r="T46" s="16">
        <v>40</v>
      </c>
      <c r="U46" s="135"/>
      <c r="V46" s="128"/>
      <c r="W46" s="102"/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224074.82707317075</v>
      </c>
      <c r="P47" s="5">
        <f t="shared" si="6"/>
        <v>9187067.9100000001</v>
      </c>
      <c r="Q47" s="161">
        <f>Q46+N47</f>
        <v>2425844.5099999998</v>
      </c>
      <c r="R47" s="27">
        <f t="shared" si="1"/>
        <v>230.42772239416217</v>
      </c>
      <c r="S47" s="4">
        <f>SUM($Q$7:$Q47)/T47</f>
        <v>395874.82707317057</v>
      </c>
      <c r="T47" s="16">
        <v>41</v>
      </c>
      <c r="U47" s="135"/>
      <c r="V47" s="128"/>
      <c r="W47" s="102"/>
      <c r="X47" s="213"/>
      <c r="Y47" s="178">
        <f>Y46-K47-L47</f>
        <v>-2393472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272407.46238095238</v>
      </c>
      <c r="P48" s="5">
        <f t="shared" si="6"/>
        <v>11441113.42</v>
      </c>
      <c r="Q48" s="161">
        <f>Q47+N48+1</f>
        <v>2425845.5099999998</v>
      </c>
      <c r="R48" s="27">
        <f t="shared" si="1"/>
        <v>258.56080464549029</v>
      </c>
      <c r="S48" s="4">
        <f>SUM($Q$7:$Q48)/T48</f>
        <v>444207.46238095226</v>
      </c>
      <c r="T48" s="16">
        <v>42</v>
      </c>
      <c r="U48" s="135"/>
      <c r="V48" s="128"/>
      <c r="W48" s="102"/>
      <c r="X48" s="213"/>
      <c r="Y48" s="178">
        <f t="shared" si="13"/>
        <v>-2393472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v>-19676</v>
      </c>
      <c r="E7" s="193"/>
      <c r="F7" s="194"/>
      <c r="G7" s="195">
        <f>D7+E7+F7-G53-G54</f>
        <v>-19676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-19676</v>
      </c>
      <c r="O7" s="201">
        <f>P7/T7</f>
        <v>2234370.5099999998</v>
      </c>
      <c r="P7" s="202">
        <f>(+$Q7-$Q$3)</f>
        <v>2234370.5099999998</v>
      </c>
      <c r="Q7" s="203">
        <f>G52+N7+1</f>
        <v>2406170.5099999998</v>
      </c>
      <c r="R7" s="204">
        <f t="shared" ref="R7:R48" si="1">$S7/$Q$3*100</f>
        <v>1400.5649068684515</v>
      </c>
      <c r="S7" s="205">
        <f>$Q7</f>
        <v>2406170.5099999998</v>
      </c>
      <c r="T7" s="206">
        <v>1</v>
      </c>
      <c r="U7" s="207">
        <f>B7</f>
        <v>46148</v>
      </c>
      <c r="V7" s="208"/>
      <c r="W7" s="209"/>
      <c r="X7" s="212" t="e">
        <f>AVERAGE(W7:W11)</f>
        <v>#DIV/0!</v>
      </c>
      <c r="Y7" s="317">
        <f>G55-K7-L7-1</f>
        <v>-2393473</v>
      </c>
      <c r="Z7" s="212">
        <f>AVERAGE(Y7:Y13)</f>
        <v>-2393472.8571428573</v>
      </c>
      <c r="AA7" s="90"/>
    </row>
    <row r="8" spans="2:255">
      <c r="B8" s="113">
        <v>46149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2234370.0099999998</v>
      </c>
      <c r="P8" s="160">
        <f>(IF($Q8&lt;0,-$Q$3+P7,($Q8-$Q$3)+P7))</f>
        <v>4468740.0199999996</v>
      </c>
      <c r="Q8" s="161">
        <f>Q7+N8-1</f>
        <v>2406169.5099999998</v>
      </c>
      <c r="R8" s="27">
        <f t="shared" si="1"/>
        <v>1400.564615832363</v>
      </c>
      <c r="S8" s="162">
        <f>SUM($Q$7:$Q8)/T8</f>
        <v>2406170.0099999998</v>
      </c>
      <c r="T8" s="163">
        <v>2</v>
      </c>
      <c r="U8" s="135">
        <f>B7+6</f>
        <v>46154</v>
      </c>
      <c r="V8" s="128"/>
      <c r="W8" s="102"/>
      <c r="X8" s="213"/>
      <c r="Y8" s="178">
        <f>Y7-K8-L8</f>
        <v>-2393473</v>
      </c>
      <c r="Z8" s="213"/>
      <c r="AA8" s="90"/>
    </row>
    <row r="9" spans="2:255">
      <c r="B9" s="113">
        <v>46150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2234369.5099999998</v>
      </c>
      <c r="P9" s="160">
        <f t="shared" ref="P9" si="4">(IF($Q9&lt;0,-$Q$3+P8,($Q9-$Q$3)+P8))</f>
        <v>6703108.5299999993</v>
      </c>
      <c r="Q9" s="161">
        <f>Q8+N9-1</f>
        <v>2406168.5099999998</v>
      </c>
      <c r="R9" s="27">
        <f t="shared" si="1"/>
        <v>1400.5649068684515</v>
      </c>
      <c r="S9" s="4">
        <f>SUM($Q$7:$Q9)/T9+1</f>
        <v>2406170.5099999998</v>
      </c>
      <c r="T9" s="15">
        <v>3</v>
      </c>
      <c r="V9" s="128"/>
      <c r="W9" s="102"/>
      <c r="X9" s="213"/>
      <c r="Y9" s="178">
        <f>Y8-K9-L9</f>
        <v>-2393473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2234369.2599999998</v>
      </c>
      <c r="P10" s="160">
        <f>(IF($Q10&lt;0,-$Q$3+P9,($Q10-$Q$3)+P9))</f>
        <v>8937477.0399999991</v>
      </c>
      <c r="Q10" s="161">
        <f t="shared" ref="Q10:Q11" si="5">Q9+N10</f>
        <v>2406168.5099999998</v>
      </c>
      <c r="R10" s="27">
        <f t="shared" si="1"/>
        <v>1400.5635972060536</v>
      </c>
      <c r="S10" s="4">
        <f>SUM($Q$7:$Q10)/T10-1</f>
        <v>2406168.2599999998</v>
      </c>
      <c r="T10" s="15">
        <v>4</v>
      </c>
      <c r="V10" s="128"/>
      <c r="W10" s="102"/>
      <c r="X10" s="213"/>
      <c r="Y10" s="178">
        <f>Y9-K10-L10</f>
        <v>-2393473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2234369.11</v>
      </c>
      <c r="P11" s="160">
        <f t="shared" ref="P11:P48" si="6">(IF($Q11&lt;0,-$Q$3+P10,($Q11-$Q$3)+P10))</f>
        <v>11171845.549999999</v>
      </c>
      <c r="Q11" s="161">
        <f t="shared" si="5"/>
        <v>2406168.5099999998</v>
      </c>
      <c r="R11" s="27">
        <f t="shared" si="1"/>
        <v>1400.564091967404</v>
      </c>
      <c r="S11" s="4">
        <f>SUM($Q$7:$Q11)/T11</f>
        <v>2406169.11</v>
      </c>
      <c r="T11" s="15">
        <v>5</v>
      </c>
      <c r="U11" s="25"/>
      <c r="V11" s="131"/>
      <c r="W11" s="102"/>
      <c r="X11" s="213"/>
      <c r="Y11" s="178">
        <f t="shared" ref="Y11:Y18" si="7">Y10-K11-L11</f>
        <v>-2393473</v>
      </c>
      <c r="Z11" s="213"/>
      <c r="AA11" s="90"/>
    </row>
    <row r="12" spans="2:255">
      <c r="B12" s="113">
        <v>46153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2234369.1766666663</v>
      </c>
      <c r="P12" s="160">
        <f t="shared" si="6"/>
        <v>13406215.059999999</v>
      </c>
      <c r="Q12" s="161">
        <f>Q11+N12+1</f>
        <v>2406169.5099999998</v>
      </c>
      <c r="R12" s="27">
        <f t="shared" si="1"/>
        <v>1400.5647128443925</v>
      </c>
      <c r="S12" s="4">
        <f>SUM($Q$7:$Q12)/T12+1</f>
        <v>2406170.1766666663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-2393473</v>
      </c>
      <c r="Z12" s="213">
        <f>AVERAGE(Y12:Y20)</f>
        <v>-2393472.111111111</v>
      </c>
      <c r="AA12" s="90"/>
    </row>
    <row r="13" spans="2:255">
      <c r="B13" s="113">
        <v>46154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2234369.0814285711</v>
      </c>
      <c r="P13" s="160">
        <f t="shared" si="6"/>
        <v>15640583.569999998</v>
      </c>
      <c r="Q13" s="161">
        <f>Q12+N13-1</f>
        <v>2406168.5099999998</v>
      </c>
      <c r="R13" s="27">
        <f t="shared" si="1"/>
        <v>1400.5640753367704</v>
      </c>
      <c r="S13" s="4">
        <f>SUM($Q$7:$Q13)/T13</f>
        <v>2406169.0814285716</v>
      </c>
      <c r="T13" s="15">
        <v>7</v>
      </c>
      <c r="U13" s="135">
        <f>B12+8</f>
        <v>46161</v>
      </c>
      <c r="V13" s="244"/>
      <c r="W13" s="102"/>
      <c r="X13" s="213"/>
      <c r="Y13" s="178">
        <f>Y12-K13-L13+1</f>
        <v>-2393472</v>
      </c>
      <c r="Z13" s="213"/>
      <c r="AA13" s="90"/>
      <c r="AB13" s="90"/>
    </row>
    <row r="14" spans="2:255">
      <c r="B14" s="113">
        <v>46155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2234370.0099999998</v>
      </c>
      <c r="P14" s="160">
        <f t="shared" si="6"/>
        <v>17874952.079999998</v>
      </c>
      <c r="Q14" s="161">
        <f>Q13+N14</f>
        <v>2406168.5099999998</v>
      </c>
      <c r="R14" s="27">
        <f t="shared" si="1"/>
        <v>1400.564033760186</v>
      </c>
      <c r="S14" s="4">
        <f>SUM($Q$7:$Q14)/T14</f>
        <v>2406169.0099999998</v>
      </c>
      <c r="T14" s="15">
        <v>8</v>
      </c>
      <c r="W14" s="102"/>
      <c r="X14" s="213"/>
      <c r="Y14" s="178">
        <f>Y13-K14-L14</f>
        <v>-2393472</v>
      </c>
      <c r="Z14" s="213"/>
      <c r="AA14" s="90"/>
    </row>
    <row r="15" spans="2:255">
      <c r="B15" s="113">
        <v>46156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2234369.0655555553</v>
      </c>
      <c r="P15" s="5">
        <f t="shared" si="6"/>
        <v>20109321.589999996</v>
      </c>
      <c r="Q15" s="161">
        <f>Q14+N15+1</f>
        <v>2406169.5099999998</v>
      </c>
      <c r="R15" s="27">
        <f t="shared" si="1"/>
        <v>1400.5640660975291</v>
      </c>
      <c r="S15" s="4">
        <f>SUM($Q$7:$Q15)/T15</f>
        <v>2406169.0655555553</v>
      </c>
      <c r="T15" s="15">
        <v>9</v>
      </c>
      <c r="W15" s="102"/>
      <c r="X15" s="213"/>
      <c r="Y15" s="178">
        <f>Y14-K15-L15</f>
        <v>-2393472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2234369.1099999994</v>
      </c>
      <c r="P16" s="68">
        <f t="shared" si="6"/>
        <v>22343691.099999994</v>
      </c>
      <c r="Q16" s="161">
        <f>Q15+N16</f>
        <v>2406169.5099999998</v>
      </c>
      <c r="R16" s="69">
        <f t="shared" si="1"/>
        <v>1400.5640919674036</v>
      </c>
      <c r="S16" s="70">
        <f>SUM($Q$7:$Q16)/T16</f>
        <v>2406169.1099999994</v>
      </c>
      <c r="T16" s="71">
        <v>10</v>
      </c>
      <c r="V16" s="130"/>
      <c r="W16" s="102"/>
      <c r="X16" s="213"/>
      <c r="Y16" s="178">
        <f>Y15-K16-L16</f>
        <v>-2393472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2234369.1463636355</v>
      </c>
      <c r="P17" s="5">
        <f t="shared" si="6"/>
        <v>24578060.609999992</v>
      </c>
      <c r="Q17" s="161">
        <f>Q16+N17</f>
        <v>2406169.5099999998</v>
      </c>
      <c r="R17" s="27">
        <f t="shared" si="1"/>
        <v>1400.5641131336645</v>
      </c>
      <c r="S17" s="4">
        <f>SUM($Q$7:$Q17)/T17</f>
        <v>2406169.1463636355</v>
      </c>
      <c r="T17" s="16">
        <v>11</v>
      </c>
      <c r="U17" s="25"/>
      <c r="V17" s="133"/>
      <c r="W17" s="102"/>
      <c r="X17" s="213"/>
      <c r="Y17" s="178">
        <f t="shared" si="7"/>
        <v>-2393472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2234369.1766666658</v>
      </c>
      <c r="P18" s="5">
        <f t="shared" si="6"/>
        <v>26812430.11999999</v>
      </c>
      <c r="Q18" s="161">
        <f t="shared" ref="Q18" si="10">Q17+N18</f>
        <v>2406169.5099999998</v>
      </c>
      <c r="R18" s="27">
        <f t="shared" si="1"/>
        <v>1400.5641307722153</v>
      </c>
      <c r="S18" s="4">
        <f>SUM($Q$7:$Q18)/T18</f>
        <v>2406169.1766666658</v>
      </c>
      <c r="T18" s="16">
        <v>12</v>
      </c>
      <c r="U18" s="25"/>
      <c r="V18" s="133"/>
      <c r="W18" s="102"/>
      <c r="X18" s="213"/>
      <c r="Y18" s="178">
        <f t="shared" si="7"/>
        <v>-2393472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2234369.2023076913</v>
      </c>
      <c r="P19" s="5">
        <f t="shared" si="6"/>
        <v>29046799.629999988</v>
      </c>
      <c r="Q19" s="161">
        <f>Q18+N19</f>
        <v>2406169.5099999998</v>
      </c>
      <c r="R19" s="27">
        <f t="shared" si="1"/>
        <v>1400.5641456971427</v>
      </c>
      <c r="S19" s="4">
        <f>SUM($Q$7:$Q19)/T19</f>
        <v>2406169.2023076913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-2393472</v>
      </c>
      <c r="Z19" s="213">
        <f>AVERAGE(Y19:Y27)</f>
        <v>-2393472.3333333335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2234369.2242857134</v>
      </c>
      <c r="P20" s="5">
        <f t="shared" si="6"/>
        <v>31281169.139999986</v>
      </c>
      <c r="Q20" s="161">
        <f>Q19+N20</f>
        <v>2406169.5099999998</v>
      </c>
      <c r="R20" s="27">
        <f t="shared" si="1"/>
        <v>1400.5641584899379</v>
      </c>
      <c r="S20" s="4">
        <f>SUM($Q$7:$Q20)/T20</f>
        <v>2406169.2242857134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-2393472</v>
      </c>
      <c r="Z20" s="213"/>
      <c r="AA20" s="90"/>
      <c r="AB20" s="90"/>
    </row>
    <row r="21" spans="2:31">
      <c r="B21" s="113">
        <v>46162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2234369.2433333322</v>
      </c>
      <c r="P21" s="5">
        <f t="shared" si="6"/>
        <v>33515538.649999984</v>
      </c>
      <c r="Q21" s="161">
        <f>Q20+N21</f>
        <v>2406169.5099999998</v>
      </c>
      <c r="R21" s="27">
        <f t="shared" si="1"/>
        <v>1400.5641695770269</v>
      </c>
      <c r="S21" s="4">
        <f>SUM($Q$7:$Q21)/T21</f>
        <v>2406169.2433333322</v>
      </c>
      <c r="T21" s="16">
        <v>15</v>
      </c>
      <c r="V21" s="128"/>
      <c r="W21" s="102"/>
      <c r="X21" s="213"/>
      <c r="Y21" s="178">
        <f>Y20-K21-L21</f>
        <v>-2393472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2234369.1974999988</v>
      </c>
      <c r="P22" s="5">
        <f t="shared" si="6"/>
        <v>35749907.159999982</v>
      </c>
      <c r="Q22" s="161">
        <f>Q21+N22-1</f>
        <v>2406168.5099999998</v>
      </c>
      <c r="R22" s="27">
        <f t="shared" si="1"/>
        <v>1400.5641428987187</v>
      </c>
      <c r="S22" s="4">
        <f>SUM($Q$7:$Q22)/T22</f>
        <v>2406169.1974999988</v>
      </c>
      <c r="T22" s="16">
        <v>16</v>
      </c>
      <c r="V22" s="128"/>
      <c r="W22" s="102"/>
      <c r="X22" s="213"/>
      <c r="Y22" s="178">
        <f>Y21-K22-L22</f>
        <v>-2393472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2234369.2158823516</v>
      </c>
      <c r="P23" s="5">
        <f t="shared" si="6"/>
        <v>37984276.669999979</v>
      </c>
      <c r="Q23" s="161">
        <f>Q22+N23+1</f>
        <v>2406169.5099999998</v>
      </c>
      <c r="R23" s="27">
        <f t="shared" si="1"/>
        <v>1400.5641535985749</v>
      </c>
      <c r="S23" s="4">
        <f>SUM($Q$7:$Q23)/T23</f>
        <v>2406169.2158823516</v>
      </c>
      <c r="T23" s="16">
        <v>17</v>
      </c>
      <c r="U23" s="25"/>
      <c r="V23" s="132"/>
      <c r="W23" s="102"/>
      <c r="X23" s="213"/>
      <c r="Y23" s="178">
        <f>Y22-K23-L23-1</f>
        <v>-2393473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2234369.2322222209</v>
      </c>
      <c r="P24" s="5">
        <f t="shared" si="6"/>
        <v>40218646.179999977</v>
      </c>
      <c r="Q24" s="161">
        <f>Q23+N24</f>
        <v>2406169.5099999998</v>
      </c>
      <c r="R24" s="27">
        <f t="shared" si="1"/>
        <v>1400.5641631095582</v>
      </c>
      <c r="S24" s="4">
        <f>SUM($Q$7:$Q24)/T24</f>
        <v>2406169.2322222209</v>
      </c>
      <c r="T24" s="16">
        <v>18</v>
      </c>
      <c r="V24" s="132"/>
      <c r="W24" s="102"/>
      <c r="X24" s="213"/>
      <c r="Y24" s="178">
        <f t="shared" ref="Y24:Y48" si="13">Y23-K24-L24</f>
        <v>-2393473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2234369.246842104</v>
      </c>
      <c r="P25" s="5">
        <f t="shared" si="6"/>
        <v>42453015.689999975</v>
      </c>
      <c r="Q25" s="161">
        <f>Q24+N25</f>
        <v>2406169.5099999998</v>
      </c>
      <c r="R25" s="27">
        <f t="shared" si="1"/>
        <v>1400.5635895472085</v>
      </c>
      <c r="S25" s="4">
        <f>SUM($Q$7:$Q25)/T25-1</f>
        <v>2406168.246842104</v>
      </c>
      <c r="T25" s="16">
        <v>19</v>
      </c>
      <c r="V25" s="128"/>
      <c r="W25" s="102"/>
      <c r="X25" s="213"/>
      <c r="Y25" s="178">
        <f t="shared" si="13"/>
        <v>-2393473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2234369.2099999986</v>
      </c>
      <c r="P26" s="5">
        <f t="shared" si="6"/>
        <v>44687384.199999973</v>
      </c>
      <c r="Q26" s="161">
        <f>Q25+N26-1</f>
        <v>2406168.5099999998</v>
      </c>
      <c r="R26" s="27">
        <f t="shared" si="1"/>
        <v>1400.5641501746209</v>
      </c>
      <c r="S26" s="4">
        <f>SUM($Q$7:$Q26)/T26</f>
        <v>2406169.2099999986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-2393472</v>
      </c>
      <c r="Z26" s="213">
        <f>AVERAGE(Y26:Y34)</f>
        <v>-2393471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2234369.1766666654</v>
      </c>
      <c r="P27" s="5">
        <f t="shared" si="6"/>
        <v>46921752.709999971</v>
      </c>
      <c r="Q27" s="161">
        <f>Q26+N27</f>
        <v>2406168.5099999998</v>
      </c>
      <c r="R27" s="27">
        <f t="shared" si="1"/>
        <v>1400.564712844392</v>
      </c>
      <c r="S27" s="4">
        <f>SUM($Q$7:$Q27)/T27+1</f>
        <v>2406170.1766666654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-2393472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2234248.6918181805</v>
      </c>
      <c r="P28" s="5">
        <f t="shared" si="6"/>
        <v>49153471.219999969</v>
      </c>
      <c r="Q28" s="161">
        <f>Q27+N28-2</f>
        <v>2403518.5099999998</v>
      </c>
      <c r="R28" s="27">
        <f t="shared" si="1"/>
        <v>1400.4939998941679</v>
      </c>
      <c r="S28" s="4">
        <f>SUM($Q$7:$Q28)/T28</f>
        <v>2406048.6918181805</v>
      </c>
      <c r="T28" s="16">
        <v>22</v>
      </c>
      <c r="V28" s="128"/>
      <c r="W28" s="102"/>
      <c r="X28" s="213"/>
      <c r="Y28" s="178">
        <f>Y27-K28-L28+3</f>
        <v>-2393469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2234138.7273913031</v>
      </c>
      <c r="P29" s="5">
        <f t="shared" si="6"/>
        <v>51385190.729999967</v>
      </c>
      <c r="Q29" s="161">
        <f>Q28+N29+1</f>
        <v>2403519.5099999998</v>
      </c>
      <c r="R29" s="27">
        <f t="shared" si="1"/>
        <v>1400.4299926608282</v>
      </c>
      <c r="S29" s="4">
        <f>SUM($Q$7:$Q29)/T29</f>
        <v>2405938.7273913031</v>
      </c>
      <c r="T29" s="16">
        <v>23</v>
      </c>
      <c r="V29" s="128"/>
      <c r="W29" s="102"/>
      <c r="X29" s="213"/>
      <c r="Y29" s="178">
        <f>Y28-K29-L29-2</f>
        <v>-2393471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2234037.9683333319</v>
      </c>
      <c r="P30" s="5">
        <f t="shared" si="6"/>
        <v>53616911.239999965</v>
      </c>
      <c r="Q30" s="161">
        <f>Q29+N30+1</f>
        <v>2403520.5099999998</v>
      </c>
      <c r="R30" s="27">
        <f t="shared" si="1"/>
        <v>1400.3713436166076</v>
      </c>
      <c r="S30" s="4">
        <f>SUM($Q$7:$Q30)/T30</f>
        <v>2405837.9683333319</v>
      </c>
      <c r="T30" s="16">
        <v>24</v>
      </c>
      <c r="V30" s="128"/>
      <c r="W30" s="102"/>
      <c r="X30" s="213"/>
      <c r="Y30" s="178">
        <f t="shared" si="13"/>
        <v>-2393471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2233945.2699999986</v>
      </c>
      <c r="P31" s="5">
        <f t="shared" si="6"/>
        <v>55848631.749999963</v>
      </c>
      <c r="Q31" s="161">
        <f t="shared" ref="Q31:Q39" si="15">Q30+N31</f>
        <v>2403520.5099999998</v>
      </c>
      <c r="R31" s="27">
        <f t="shared" si="1"/>
        <v>1400.3173864959247</v>
      </c>
      <c r="S31" s="4">
        <f>SUM($Q$7:$Q31)/T31</f>
        <v>2405745.2699999986</v>
      </c>
      <c r="T31" s="16">
        <v>25</v>
      </c>
      <c r="V31" s="134"/>
      <c r="W31" s="102"/>
      <c r="X31" s="213"/>
      <c r="Y31" s="178">
        <f t="shared" si="13"/>
        <v>-2393471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2233859.7023076909</v>
      </c>
      <c r="P32" s="5">
        <f t="shared" si="6"/>
        <v>58080352.259999961</v>
      </c>
      <c r="Q32" s="161">
        <f t="shared" si="15"/>
        <v>2403520.5099999998</v>
      </c>
      <c r="R32" s="27">
        <f t="shared" si="1"/>
        <v>1400.2675799229864</v>
      </c>
      <c r="S32" s="4">
        <f>SUM($Q$7:$Q32)/T32</f>
        <v>2405659.7023076909</v>
      </c>
      <c r="T32" s="16">
        <v>26</v>
      </c>
      <c r="U32" s="25"/>
      <c r="V32" s="134"/>
      <c r="W32" s="102"/>
      <c r="X32" s="213"/>
      <c r="Y32" s="178">
        <f t="shared" si="13"/>
        <v>-2393471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2233780.4359259242</v>
      </c>
      <c r="P33" s="5">
        <f t="shared" si="6"/>
        <v>60312071.769999959</v>
      </c>
      <c r="Q33" s="161">
        <f>Q32+N33-1</f>
        <v>2403519.5099999998</v>
      </c>
      <c r="R33" s="27">
        <f t="shared" si="1"/>
        <v>1400.2214411675927</v>
      </c>
      <c r="S33" s="4">
        <f>SUM($Q$7:$Q33)/T33</f>
        <v>2405580.4359259242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-2393471</v>
      </c>
      <c r="Z33" s="213">
        <f>AVERAGE(Y33:Y41)</f>
        <v>-2393472.4444444445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2233706.8314285697</v>
      </c>
      <c r="P34" s="5">
        <f t="shared" si="6"/>
        <v>62543791.279999956</v>
      </c>
      <c r="Q34" s="161">
        <f>Q33+N34</f>
        <v>2403519.5099999998</v>
      </c>
      <c r="R34" s="27">
        <f t="shared" si="1"/>
        <v>1400.1785980375844</v>
      </c>
      <c r="S34" s="4">
        <f>SUM($Q$7:$Q34)/T34</f>
        <v>2405506.8314285697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-2393471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2233638.3375862055</v>
      </c>
      <c r="P35" s="5">
        <f t="shared" si="6"/>
        <v>64775511.789999954</v>
      </c>
      <c r="Q35" s="161">
        <f>Q34+N35+1</f>
        <v>2403520.5099999998</v>
      </c>
      <c r="R35" s="27">
        <f t="shared" si="1"/>
        <v>1400.1387296776516</v>
      </c>
      <c r="S35" s="4">
        <f>SUM($Q$7:$Q35)/T35</f>
        <v>2405438.3375862055</v>
      </c>
      <c r="T35" s="16">
        <v>29</v>
      </c>
      <c r="V35" s="128"/>
      <c r="W35" s="102"/>
      <c r="X35" s="213"/>
      <c r="Y35" s="178">
        <f>Y34-K35-L35-1</f>
        <v>-2393472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2233574.4766666652</v>
      </c>
      <c r="P36" s="5">
        <f t="shared" si="6"/>
        <v>67007234.299999952</v>
      </c>
      <c r="Q36" s="161">
        <f>Q35+N36+2</f>
        <v>2403522.5099999998</v>
      </c>
      <c r="R36" s="27">
        <f t="shared" si="1"/>
        <v>1400.1021400853699</v>
      </c>
      <c r="S36" s="4">
        <f>SUM($Q$7:$Q36)/T36+1</f>
        <v>2405375.4766666656</v>
      </c>
      <c r="T36" s="16">
        <v>30</v>
      </c>
      <c r="V36" s="133"/>
      <c r="W36" s="102"/>
      <c r="X36" s="213"/>
      <c r="Y36" s="178">
        <f>Y35-K36-L36-1</f>
        <v>-2393473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2233514.7035483858</v>
      </c>
      <c r="P37" s="5">
        <f t="shared" si="6"/>
        <v>69238955.809999958</v>
      </c>
      <c r="Q37" s="161">
        <f>Q36+N37-1</f>
        <v>2403521.5099999998</v>
      </c>
      <c r="R37" s="27">
        <f t="shared" si="1"/>
        <v>1400.0673478162901</v>
      </c>
      <c r="S37" s="4">
        <f>SUM($Q$7:$Q37)/T37+1</f>
        <v>2405315.7035483862</v>
      </c>
      <c r="T37" s="16">
        <v>31</v>
      </c>
      <c r="U37" s="25"/>
      <c r="V37" s="134"/>
      <c r="W37" s="102"/>
      <c r="X37" s="213"/>
      <c r="Y37" s="178">
        <f t="shared" si="13"/>
        <v>-2393473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2233458.6662499988</v>
      </c>
      <c r="P38" s="5">
        <f t="shared" si="6"/>
        <v>71470677.319999963</v>
      </c>
      <c r="Q38" s="161">
        <f>Q37+N38</f>
        <v>2403521.5099999998</v>
      </c>
      <c r="R38" s="27">
        <f t="shared" si="1"/>
        <v>1400.0341479918507</v>
      </c>
      <c r="S38" s="4">
        <f>SUM($Q$7:$Q38)/T38</f>
        <v>2405258.6662499993</v>
      </c>
      <c r="T38" s="16">
        <v>32</v>
      </c>
      <c r="U38" s="25"/>
      <c r="V38" s="134"/>
      <c r="W38" s="102"/>
      <c r="X38" s="213"/>
      <c r="Y38" s="178">
        <f t="shared" si="13"/>
        <v>-2393473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2233406.025151514</v>
      </c>
      <c r="P39" s="5">
        <f t="shared" si="6"/>
        <v>73702398.829999968</v>
      </c>
      <c r="Q39" s="161">
        <f t="shared" si="15"/>
        <v>2403521.5099999998</v>
      </c>
      <c r="R39" s="27">
        <f t="shared" si="1"/>
        <v>1400.0035070730585</v>
      </c>
      <c r="S39" s="4">
        <f>SUM($Q$7:$Q39)/T39</f>
        <v>2405206.0251515144</v>
      </c>
      <c r="T39" s="16">
        <v>33</v>
      </c>
      <c r="U39" s="25"/>
      <c r="V39" s="134"/>
      <c r="W39" s="102"/>
      <c r="X39" s="213"/>
      <c r="Y39" s="178">
        <f t="shared" si="13"/>
        <v>-2393473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2233356.5099999993</v>
      </c>
      <c r="P40" s="5">
        <f t="shared" si="6"/>
        <v>75934121.339999974</v>
      </c>
      <c r="Q40" s="161">
        <f>Q39+N40+1</f>
        <v>2403522.5099999998</v>
      </c>
      <c r="R40" s="27">
        <f t="shared" si="1"/>
        <v>1399.9746856810243</v>
      </c>
      <c r="S40" s="4">
        <f>SUM($Q$7:$Q40)/T40</f>
        <v>2405156.5099999998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-2393473</v>
      </c>
      <c r="Z40" s="213">
        <f>AVERAGE(Y40:Y48)</f>
        <v>-2393473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2233309.7957142852</v>
      </c>
      <c r="P41" s="5">
        <f t="shared" si="6"/>
        <v>78165842.849999979</v>
      </c>
      <c r="Q41" s="161">
        <f>Q40+N41-1</f>
        <v>2403521.5099999998</v>
      </c>
      <c r="R41" s="27">
        <f t="shared" si="1"/>
        <v>1399.9474945950442</v>
      </c>
      <c r="S41" s="4">
        <f>SUM($Q$7:$Q41)/T41</f>
        <v>2405109.7957142857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-2393473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2233265.7044444438</v>
      </c>
      <c r="P42" s="5">
        <f t="shared" si="6"/>
        <v>80397565.359999985</v>
      </c>
      <c r="Q42" s="161">
        <f>Q41+N42+1</f>
        <v>2403522.5099999998</v>
      </c>
      <c r="R42" s="27">
        <f t="shared" si="1"/>
        <v>1399.9218302936231</v>
      </c>
      <c r="S42" s="4">
        <f>SUM($Q$7:$Q42)/T42</f>
        <v>2405065.7044444443</v>
      </c>
      <c r="T42" s="16">
        <v>36</v>
      </c>
      <c r="U42" s="135"/>
      <c r="V42" s="128"/>
      <c r="W42" s="102"/>
      <c r="X42" s="213"/>
      <c r="Y42" s="178">
        <f t="shared" si="13"/>
        <v>-2393473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2233223.9964864864</v>
      </c>
      <c r="P43" s="5">
        <f t="shared" si="6"/>
        <v>82629287.86999999</v>
      </c>
      <c r="Q43" s="161">
        <f>Q42+N43</f>
        <v>2403522.5099999998</v>
      </c>
      <c r="R43" s="27">
        <f t="shared" si="1"/>
        <v>1399.8975532517384</v>
      </c>
      <c r="S43" s="4">
        <f>SUM($Q$7:$Q43)/T43</f>
        <v>2405023.9964864864</v>
      </c>
      <c r="T43" s="16">
        <v>37</v>
      </c>
      <c r="U43" s="135"/>
      <c r="V43" s="128"/>
      <c r="W43" s="102"/>
      <c r="X43" s="213"/>
      <c r="Y43" s="178">
        <f t="shared" si="13"/>
        <v>-2393473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2233184.4573684209</v>
      </c>
      <c r="P44" s="5">
        <f t="shared" si="6"/>
        <v>84861009.379999995</v>
      </c>
      <c r="Q44" s="161">
        <f>Q43+N44-1</f>
        <v>2403521.5099999998</v>
      </c>
      <c r="R44" s="27">
        <f t="shared" si="1"/>
        <v>1399.8745386312114</v>
      </c>
      <c r="S44" s="4">
        <f>SUM($Q$7:$Q44)/T44</f>
        <v>2404984.4573684214</v>
      </c>
      <c r="T44" s="16">
        <v>38</v>
      </c>
      <c r="U44" s="135"/>
      <c r="V44" s="128"/>
      <c r="W44" s="102"/>
      <c r="X44" s="213"/>
      <c r="Y44" s="178">
        <f t="shared" si="13"/>
        <v>-2393473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2233146.9715384617</v>
      </c>
      <c r="P45" s="5">
        <f t="shared" si="6"/>
        <v>87092731.890000001</v>
      </c>
      <c r="Q45" s="161">
        <f>Q44+N45+1</f>
        <v>2403522.5099999998</v>
      </c>
      <c r="R45" s="27">
        <f t="shared" si="1"/>
        <v>1399.852719172562</v>
      </c>
      <c r="S45" s="4">
        <f>SUM($Q$7:$Q45)/T45</f>
        <v>2404946.9715384617</v>
      </c>
      <c r="T45" s="16">
        <v>39</v>
      </c>
      <c r="U45" s="135"/>
      <c r="V45" s="128"/>
      <c r="W45" s="102"/>
      <c r="X45" s="213"/>
      <c r="Y45" s="178">
        <f t="shared" si="13"/>
        <v>-2393473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2233111.3600000003</v>
      </c>
      <c r="P46" s="5">
        <f t="shared" si="6"/>
        <v>89324454.400000006</v>
      </c>
      <c r="Q46" s="161">
        <f t="shared" ref="Q46" si="16">Q45+N46</f>
        <v>2403522.5099999998</v>
      </c>
      <c r="R46" s="27">
        <f t="shared" si="1"/>
        <v>1399.8319906868455</v>
      </c>
      <c r="S46" s="4">
        <f>SUM($Q$7:$Q46)/T46</f>
        <v>2404911.3600000003</v>
      </c>
      <c r="T46" s="16">
        <v>40</v>
      </c>
      <c r="U46" s="135"/>
      <c r="V46" s="128"/>
      <c r="W46" s="102"/>
      <c r="X46" s="213"/>
      <c r="Y46" s="178">
        <f t="shared" si="13"/>
        <v>-2393473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2233077.4856097563</v>
      </c>
      <c r="P47" s="5">
        <f t="shared" si="6"/>
        <v>91556176.910000011</v>
      </c>
      <c r="Q47" s="161">
        <f>Q46+N47</f>
        <v>2403522.5099999998</v>
      </c>
      <c r="R47" s="27">
        <f t="shared" si="1"/>
        <v>1399.8122733467735</v>
      </c>
      <c r="S47" s="4">
        <f>SUM($Q$7:$Q47)/T47</f>
        <v>2404877.4856097568</v>
      </c>
      <c r="T47" s="16">
        <v>41</v>
      </c>
      <c r="U47" s="135"/>
      <c r="V47" s="128"/>
      <c r="W47" s="102"/>
      <c r="X47" s="213"/>
      <c r="Y47" s="178">
        <f>Y46-K47-L47</f>
        <v>-2393473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2233045.2480952386</v>
      </c>
      <c r="P48" s="5">
        <f t="shared" si="6"/>
        <v>93787900.420000017</v>
      </c>
      <c r="Q48" s="161">
        <f>Q47+N48+1</f>
        <v>2403523.5099999998</v>
      </c>
      <c r="R48" s="27">
        <f t="shared" si="1"/>
        <v>1399.7935087865187</v>
      </c>
      <c r="S48" s="4">
        <f>SUM($Q$7:$Q48)/T48</f>
        <v>2404845.248095239</v>
      </c>
      <c r="T48" s="16">
        <v>42</v>
      </c>
      <c r="U48" s="135"/>
      <c r="V48" s="128"/>
      <c r="W48" s="102"/>
      <c r="X48" s="213"/>
      <c r="Y48" s="178">
        <f t="shared" si="13"/>
        <v>-2393473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2425845.5099999998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0</v>
      </c>
    </row>
    <row r="55" spans="4:7" ht="12.75" thickBot="1">
      <c r="D55" s="137" t="s">
        <v>46</v>
      </c>
      <c r="E55" s="142"/>
      <c r="F55" s="143"/>
      <c r="G55" s="155">
        <f>'Apr 2026'!Y48</f>
        <v>-2393472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01"/>
  <sheetViews>
    <sheetView topLeftCell="A5887" workbookViewId="0">
      <selection activeCell="D5901" sqref="D5901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2026-05-04T09:54:22Z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